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A5" l="1"/>
  <c r="A4"/>
  <c r="A3"/>
  <c r="E8" l="1"/>
  <c r="F17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<sst xmlns="http://schemas.openxmlformats.org/spreadsheetml/2006/main" count="54" uniqueCount="51">
  <si>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</si>
  <si>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</si>
  <si>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</si>
  <si>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</si>
  <si>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</si>
  <si>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</si>
  <si>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</si>
  <si>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</si>
  <si>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</si>
  <si>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</si>
  <si>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</si>
  <si>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</si>
  <si>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</si>
  <si>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</si>
  <si>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</si>
  <si>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</si>
  <si>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</si>
  <si>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</si>
  <si>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</si>
  <si>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</si>
  <si>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</si>
  <si>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</si>
  <si>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</si>
  <si>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</si>
  <si>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</si>
  <si>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</si>
  <si>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</si>
  <si>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</si>
  <si>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</si>
  <si>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</si>
  <si>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</si>
  <si>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</si>
  <si>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</si>
  <si>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</si>
  <si>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</si>
  <si>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Homologação: __/__/2024</t>
  </si>
  <si>
    <t>Previsão Publicação: __/__/2024</t>
  </si>
  <si>
    <t>Item</t>
  </si>
  <si>
    <t>Prazo do ARP: 12 meses</t>
  </si>
  <si>
    <t>MENOR PREÇO POR ITEM</t>
  </si>
  <si>
    <t>DISPENSA ELETRÔNICA Nº 027/2024</t>
  </si>
  <si>
    <t>PROCESSO ADMINISTRATIVO N° 1636/2024 de 03/05/2024</t>
  </si>
  <si>
    <t>CONTRATAÇÃO DE SERVIÇO DE PALESTRA E TREINAMENTO SOBRE SEGURANÇA DA INFORMAÇÃO</t>
  </si>
  <si>
    <t>Prestação de Serviços de Palestra e Treinamento presencial, sendo 2 (Dois) dias de palestra com duração de 4 (Quatro) horas cada, sobre o assunto Segurança da Informação para os servidores da Sede da Prefeitura Municipal de Sumidouro, Secretaria Municipal de Educação, Secretaria Municipal de Desenvolvimento Social e da Secretaria Municipal de Saúde.</t>
  </si>
  <si>
    <t>SERV</t>
  </si>
  <si>
    <t>A empresa deverá prestar o serviço no Centro de Sumidouro/RJ, em local que será posteriormente informado pela secretaria requisitante, obedecendo, na íntegra, ao detalhamento do termo de referência (ANEXO II).</t>
  </si>
  <si>
    <t>1001.0412200032.003-3390.39.00-17040000</t>
  </si>
  <si>
    <t>Gabinete</t>
  </si>
  <si>
    <t>PERÍODO DE PROPOSTAS: de 25/07/2024 até 30/07/2024 às 08:00hs</t>
  </si>
  <si>
    <t>PERÍODO DE LANCES: 30/07/2024 as 08:00 hs até 30/07/2024 as 14:00 hs</t>
  </si>
  <si>
    <t>O pagamento do objeto de que trata a presente DISPENSA ELETRÔNICA será efetuado pela Tesouraria da PMS nos termos do Art. 7 da Instrução Normativa SEGES/ME nº 77, de 2022.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</si>
</sst>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0" fillId="0" borderId="0" xfId="0" applyAlignment="1">
      <alignment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5713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1636/2024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F15" sqref="F15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4"/>
    </row>
    <row r="2" spans="1:11">
      <c r="A2" s="63" t="s">
        <v>18</v>
      </c>
      <c r="B2" s="63"/>
      <c r="C2" s="63"/>
      <c r="D2" s="63"/>
      <c r="E2" s="63"/>
      <c r="F2" s="63"/>
      <c r="G2" s="63"/>
    </row>
    <row r="3" spans="1:11">
      <c r="A3" s="63" t="str">
        <f>UPPER(Dados!B1)</f>
        <v>DISPENSA ELETRÔNICA Nº 027/2024</v>
      </c>
      <c r="B3" s="63"/>
      <c r="C3" s="63"/>
      <c r="D3" s="63"/>
      <c r="E3" s="63"/>
      <c r="F3" s="63"/>
      <c r="G3" s="63"/>
    </row>
    <row r="4" spans="1:11">
      <c r="A4" s="61" t="str">
        <f>Dados!B4</f>
        <v>PERÍODO DE PROPOSTAS: de 25/07/2024 até 30/07/2024 às 08:00hs</v>
      </c>
      <c r="B4" s="61"/>
      <c r="C4" s="61"/>
      <c r="D4" s="61"/>
      <c r="E4" s="61"/>
      <c r="F4" s="61"/>
      <c r="G4" s="61"/>
    </row>
    <row r="5" spans="1:11">
      <c r="A5" s="61" t="str">
        <f>Dados!B5</f>
        <v>PERÍODO DE LANCES: 30/07/2024 as 08:00 hs até 30/07/2024 as 14:00 hs</v>
      </c>
      <c r="B5" s="61"/>
      <c r="C5" s="61"/>
      <c r="D5" s="61"/>
      <c r="E5" s="61"/>
      <c r="F5" s="61"/>
      <c r="G5" s="61"/>
    </row>
    <row r="6" spans="1:11">
      <c r="A6" s="64" t="str">
        <f>Dados!B3</f>
        <v>CONTRATAÇÃO DE SERVIÇO DE PALESTRA E TREINAMENTO SOBRE SEGURANÇA DA INFORMAÇÃO</v>
      </c>
      <c r="B6" s="64"/>
      <c r="C6" s="64"/>
      <c r="D6" s="64"/>
      <c r="E6" s="64"/>
      <c r="F6" s="64"/>
      <c r="G6" s="64"/>
    </row>
    <row r="7" spans="1:11">
      <c r="A7" s="63" t="str">
        <f>Dados!B2</f>
        <v>PROCESSO ADMINISTRATIVO N° 1636/2024 de 03/05/2024</v>
      </c>
      <c r="B7" s="63"/>
      <c r="C7" s="63"/>
      <c r="D7" s="63"/>
      <c r="E7" s="63"/>
      <c r="F7" s="63"/>
      <c r="G7" s="63"/>
    </row>
    <row r="8" spans="1:11">
      <c r="A8" s="47" t="str">
        <f>Dados!B8</f>
        <v>MENOR PREÇO POR ITEM</v>
      </c>
      <c r="B8" s="47"/>
      <c r="C8" s="61" t="s">
        <v>28</v>
      </c>
      <c r="D8" s="61"/>
      <c r="E8" s="62">
        <f>Dados!B9</f>
        <v>13300</v>
      </c>
      <c r="F8" s="62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6"/>
      <c r="C10" s="66"/>
      <c r="D10" s="66"/>
      <c r="E10" s="66"/>
      <c r="F10" s="66"/>
      <c r="G10" s="66"/>
      <c r="H10" s="36"/>
    </row>
    <row r="11" spans="1:11" s="8" customFormat="1" ht="12.25" customHeight="1">
      <c r="A11" s="14" t="s">
        <v>1</v>
      </c>
      <c r="B11" s="67"/>
      <c r="C11" s="67"/>
      <c r="D11" s="67"/>
      <c r="E11" s="67"/>
      <c r="F11" s="67"/>
      <c r="G11" s="67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72"/>
      <c r="E12" s="72"/>
      <c r="F12" s="72"/>
      <c r="G12" s="72"/>
      <c r="H12" s="36"/>
    </row>
    <row r="13" spans="1:11" ht="4.5999999999999996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37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54.35">
      <c r="A15" s="59">
        <v>1</v>
      </c>
      <c r="B15" s="60" t="s">
        <v>43</v>
      </c>
      <c r="C15" s="30" t="s">
        <v>44</v>
      </c>
      <c r="D15" s="44">
        <v>1</v>
      </c>
      <c r="E15" s="46">
        <v>13300</v>
      </c>
      <c r="F15" s="56"/>
      <c r="G15" s="31" t="str">
        <f>IF(F15="","",ROUND(IF(F15="","",IF(ISTEXT(F15),"NC",F15*D15)),2))</f>
        <v/>
      </c>
      <c r="H15" s="36"/>
      <c r="K15" s="7"/>
    </row>
    <row r="16" spans="1:11" s="25" customFormat="1" ht="8.85">
      <c r="A16" s="32"/>
      <c r="E16" s="42"/>
      <c r="F16" s="68" t="s">
        <v>26</v>
      </c>
      <c r="G16" s="69"/>
      <c r="H16" s="37"/>
    </row>
    <row r="17" spans="1:8" ht="14.3" customHeight="1">
      <c r="F17" s="70" t="str">
        <f>IF(SUM(G15:G15)=0,"",SUM(G15:G15))</f>
        <v/>
      </c>
      <c r="G17" s="71"/>
      <c r="H17" s="38"/>
    </row>
    <row r="18" spans="1:8" s="33" customFormat="1" ht="8.85">
      <c r="A18" s="65" t="str">
        <f>" - "&amp;Dados!B24</f>
        <v xml:space="preserve"> - A empresa deverá prestar o serviço no Centro de Sumidouro/RJ, em local que será posteriormente informado pela secretaria requisitante, obedecendo, na íntegra, ao detalhamento do termo de referência (ANEXO II).</v>
      </c>
      <c r="B18" s="65"/>
      <c r="C18" s="65"/>
      <c r="D18" s="65"/>
      <c r="E18" s="65"/>
      <c r="F18" s="65"/>
      <c r="G18" s="65"/>
      <c r="H18" s="39"/>
    </row>
    <row r="19" spans="1:8" s="33" customFormat="1" ht="8.85">
      <c r="A19" s="65" t="str">
        <f>" - "&amp;Dados!B25</f>
        <v xml:space="preserve"> - A administração rejeitará, no todo ou em parte, o fornecimento executado em desacordo com os termos do Edital e seus anexos.</v>
      </c>
      <c r="B19" s="65"/>
      <c r="C19" s="65"/>
      <c r="D19" s="65"/>
      <c r="E19" s="65"/>
      <c r="F19" s="65"/>
      <c r="G19" s="65"/>
      <c r="H19" s="39"/>
    </row>
    <row r="20" spans="1:8" s="33" customFormat="1" ht="21.25" customHeight="1">
      <c r="A20" s="65" t="str">
        <f>" - "&amp;Dados!B26</f>
        <v xml:space="preserve"> - O pagamento do objeto de que trata a presente DISPENSA ELETRÔNICA será efetuado pela Tesouraria da PMS nos termos do Art. 7 da Instrução Normativa SEGES/ME nº 77, de 2022.</v>
      </c>
      <c r="B20" s="65"/>
      <c r="C20" s="65"/>
      <c r="D20" s="65"/>
      <c r="E20" s="65"/>
      <c r="F20" s="65"/>
      <c r="G20" s="65"/>
      <c r="H20" s="39"/>
    </row>
    <row r="21" spans="1:8" s="25" customFormat="1" ht="8.85">
      <c r="A21" s="65" t="str">
        <f>" - "&amp;Dados!B27</f>
        <v xml:space="preserve"> - Proposta válida por 60 (sessenta) dias</v>
      </c>
      <c r="B21" s="65"/>
      <c r="C21" s="65"/>
      <c r="D21" s="65"/>
      <c r="E21" s="65"/>
      <c r="F21" s="65"/>
      <c r="G21" s="65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9" sqref="B29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53" t="s">
        <v>40</v>
      </c>
      <c r="E1" s="4"/>
      <c r="F1" s="4"/>
      <c r="G1" s="4"/>
    </row>
    <row r="2" spans="1:7">
      <c r="A2" s="15" t="s">
        <v>9</v>
      </c>
      <c r="B2" s="53" t="s">
        <v>41</v>
      </c>
      <c r="E2" s="4"/>
      <c r="F2" s="4"/>
      <c r="G2" s="4"/>
    </row>
    <row r="3" spans="1:7">
      <c r="A3" s="15" t="s">
        <v>10</v>
      </c>
      <c r="B3" s="53" t="s">
        <v>42</v>
      </c>
      <c r="C3" s="5"/>
      <c r="E3" s="49"/>
      <c r="F3" s="4"/>
      <c r="G3" s="4"/>
    </row>
    <row r="4" spans="1:7">
      <c r="A4" s="15" t="s">
        <v>11</v>
      </c>
      <c r="B4" s="53" t="s">
        <v>48</v>
      </c>
      <c r="C4" s="5"/>
      <c r="E4" s="49"/>
      <c r="F4" s="4"/>
      <c r="G4" s="4"/>
    </row>
    <row r="5" spans="1:7">
      <c r="A5" s="15"/>
      <c r="B5" s="53" t="s">
        <v>49</v>
      </c>
      <c r="C5" s="5"/>
      <c r="E5" s="49"/>
      <c r="F5" s="4"/>
      <c r="G5" s="4"/>
    </row>
    <row r="6" spans="1:7">
      <c r="A6" s="15" t="s">
        <v>12</v>
      </c>
      <c r="B6" s="53" t="s">
        <v>35</v>
      </c>
      <c r="C6" s="5"/>
      <c r="E6" s="49"/>
      <c r="F6" s="4"/>
      <c r="G6" s="4"/>
    </row>
    <row r="7" spans="1:7">
      <c r="A7" s="15" t="s">
        <v>29</v>
      </c>
      <c r="B7" s="54" t="s">
        <v>36</v>
      </c>
      <c r="C7" s="5"/>
      <c r="E7" s="49"/>
      <c r="F7" s="4"/>
      <c r="G7" s="4"/>
    </row>
    <row r="8" spans="1:7">
      <c r="A8" s="15" t="s">
        <v>13</v>
      </c>
      <c r="B8" s="53" t="s">
        <v>39</v>
      </c>
      <c r="C8" s="5"/>
      <c r="E8" s="49"/>
      <c r="F8" s="4"/>
      <c r="G8" s="4"/>
    </row>
    <row r="9" spans="1:7">
      <c r="A9" s="23" t="s">
        <v>22</v>
      </c>
      <c r="B9" s="43">
        <v>13300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47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46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8"/>
      <c r="F21" s="22"/>
      <c r="G21" s="22"/>
    </row>
    <row r="22" spans="1:256">
      <c r="E22" s="48"/>
      <c r="F22" s="48"/>
      <c r="G22" s="48"/>
    </row>
    <row r="23" spans="1:256">
      <c r="E23" s="48"/>
      <c r="F23" s="48"/>
      <c r="G23" s="48"/>
    </row>
    <row r="24" spans="1:256" ht="51.65">
      <c r="A24" s="19" t="s">
        <v>14</v>
      </c>
      <c r="B24" s="73" t="s">
        <v>45</v>
      </c>
      <c r="D24" s="58"/>
      <c r="E24" s="4"/>
      <c r="F24" s="4"/>
      <c r="G24" s="48"/>
    </row>
    <row r="25" spans="1:256" ht="25.85">
      <c r="A25" s="19" t="s">
        <v>15</v>
      </c>
      <c r="B25" s="73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50</v>
      </c>
      <c r="C26" s="9"/>
      <c r="E26" s="4"/>
      <c r="F26" s="4"/>
      <c r="G26" s="48"/>
    </row>
    <row r="27" spans="1:256" ht="25.85">
      <c r="A27" s="19" t="s">
        <v>17</v>
      </c>
      <c r="B27" s="73" t="s">
        <v>27</v>
      </c>
      <c r="E27" s="4"/>
      <c r="F27" s="4"/>
      <c r="G27" s="48"/>
    </row>
    <row r="28" spans="1:256">
      <c r="A28" s="19" t="s">
        <v>30</v>
      </c>
      <c r="B28" s="55" t="s">
        <v>38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2024-06-03T19:16:52Z</cp:lastPrinted>
  <dcterms:created xsi:type="dcterms:W3CDTF">2006-04-18T17:38:46Z</dcterms:created>
  <dcterms:modified xsi:type="dcterms:W3CDTF">2024-07-25T14:03:02Z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